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<sst xmlns="http://schemas.openxmlformats.org/spreadsheetml/2006/main" count="790" uniqueCount="143">
  <si>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</si>
  <si>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</si>
  <si>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</si>
  <si>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</si>
  <si>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</si>
  <si>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</si>
  <si>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</si>
  <si>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</si>
  <si>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</si>
  <si>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</si>
  <si>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</si>
  <si>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</si>
  <si>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</si>
  <si>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</si>
  <si>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</si>
  <si>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</si>
  <si>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</si>
  <si>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</si>
  <si>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</si>
  <si>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</si>
  <si>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</si>
  <si>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</si>
  <si>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</si>
  <si>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</si>
  <si>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</si>
  <si>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</si>
  <si>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</si>
  <si>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</si>
  <si>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</si>
  <si>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</si>
  <si>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</si>
  <si>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</si>
  <si>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</si>
  <si>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</si>
  <si>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</si>
  <si>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</si>
  <si>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</si>
  <si>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</si>
  <si>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</si>
  <si>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</si>
  <si>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</si>
  <si>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</si>
  <si>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</si>
  <si>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</si>
  <si>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</si>
  <si>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</si>
  <si>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</si>
  <si>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</si>
  <si>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</si>
  <si>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</si>
  <si>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</si>
  <si>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</si>
  <si>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</si>
  <si>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</si>
  <si>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</si>
  <si>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</si>
  <si>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</si>
  <si>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</si>
  <si>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</si>
  <si>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</si>
  <si>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</si>
  <si>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</si>
  <si>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</si>
  <si>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</si>
  <si>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</si>
  <si>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</si>
  <si>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</si>
  <si>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</si>
  <si>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</si>
  <si>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</si>
  <si>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</si>
  <si>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</si>
  <si>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</si>
  <si>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</si>
  <si>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</si>
  <si>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</si>
  <si>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</si>
  <si>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</si>
  <si>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</si>
  <si>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</si>
  <si>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</si>
  <si>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</si>
  <si>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</si>
  <si>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</si>
  <si>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</si>
  <si>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</si>
  <si>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</si>
  <si>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</si>
  <si>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</si>
  <si>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</si>
  <si>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</si>
  <si>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</si>
  <si>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</si>
  <si>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</si>
  <si>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</si>
  <si>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</si>
  <si>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</si>
  <si>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</si>
  <si>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</si>
  <si>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</si>
  <si>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</si>
  <si>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</si>
  <si>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</si>
  <si>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</si>
  <si>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</si>
  <si>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</si>
  <si>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</si>
  <si>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</si>
  <si>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</si>
  <si>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</si>
  <si>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</si>
  <si>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</si>
  <si>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</si>
  <si>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</si>
  <si>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</si>
  <si>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</si>
  <si>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</si>
  <si>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</si>
  <si>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</si>
  <si>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</si>
  <si>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</si>
  <si>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</si>
  <si>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</si>
  <si>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</si>
  <si>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</si>
  <si>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</si>
  <si>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</si>
  <si>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</si>
  <si>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</si>
  <si>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</si>
  <si>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</si>
  <si>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</si>
  <si>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</si>
  <si>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</si>
  <si>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</si>
  <si>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</si>
  <si>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</si>
  <si>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</si>
  <si>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</si>
  <si>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</si>
  <si>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IVAN FONSECA</t>
  </si>
  <si>
    <t>BICI CL 76 CR 62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</si>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</sst>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5</c:v>
                </c:pt>
                <c:pt idx="6">
                  <c:v>3</c:v>
                </c:pt>
                <c:pt idx="7">
                  <c:v>4</c:v>
                </c:pt>
                <c:pt idx="8">
                  <c:v>0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154496"/>
        <c:axId val="74978048"/>
      </c:barChart>
      <c:catAx>
        <c:axId val="6815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7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7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5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22336"/>
        <c:axId val="75025408"/>
      </c:barChart>
      <c:catAx>
        <c:axId val="7502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2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04576"/>
        <c:axId val="75740672"/>
      </c:barChart>
      <c:catAx>
        <c:axId val="75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4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4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4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37408"/>
        <c:axId val="67940736"/>
      </c:barChart>
      <c:catAx>
        <c:axId val="6793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4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4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3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86560"/>
        <c:axId val="68006272"/>
      </c:barChart>
      <c:catAx>
        <c:axId val="6798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0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0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8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034560"/>
        <c:axId val="68037632"/>
      </c:barChart>
      <c:catAx>
        <c:axId val="680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3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3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3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49120"/>
        <c:axId val="83772928"/>
      </c:barChart>
      <c:catAx>
        <c:axId val="8374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49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13120"/>
        <c:axId val="83894272"/>
      </c:barChart>
      <c:catAx>
        <c:axId val="8381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9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9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1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21920"/>
        <c:axId val="83937536"/>
      </c:barChart>
      <c:catAx>
        <c:axId val="8392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3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3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21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77696"/>
        <c:axId val="88480768"/>
      </c:barChart>
      <c:catAx>
        <c:axId val="884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8672"/>
        <c:axId val="88548864"/>
      </c:barChart>
      <c:catAx>
        <c:axId val="885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4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81248"/>
        <c:axId val="88584576"/>
      </c:barChart>
      <c:catAx>
        <c:axId val="885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8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5.5</c:v>
                </c:pt>
                <c:pt idx="1">
                  <c:v>4</c:v>
                </c:pt>
                <c:pt idx="2">
                  <c:v>2.5</c:v>
                </c:pt>
                <c:pt idx="3">
                  <c:v>5</c:v>
                </c:pt>
                <c:pt idx="4">
                  <c:v>1</c:v>
                </c:pt>
                <c:pt idx="5">
                  <c:v>3.5</c:v>
                </c:pt>
                <c:pt idx="6">
                  <c:v>1.5</c:v>
                </c:pt>
                <c:pt idx="7">
                  <c:v>6</c:v>
                </c:pt>
                <c:pt idx="8">
                  <c:v>1.5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325632"/>
        <c:axId val="96328704"/>
      </c:barChart>
      <c:catAx>
        <c:axId val="9632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32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2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32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</c:v>
                </c:pt>
                <c:pt idx="1">
                  <c:v>3.5</c:v>
                </c:pt>
                <c:pt idx="2">
                  <c:v>4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348416"/>
        <c:axId val="96372224"/>
      </c:barChart>
      <c:catAx>
        <c:axId val="9634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37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7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348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1.5</c:v>
                </c:pt>
                <c:pt idx="10">
                  <c:v>1</c:v>
                </c:pt>
                <c:pt idx="11">
                  <c:v>1.5</c:v>
                </c:pt>
                <c:pt idx="12">
                  <c:v>4.5</c:v>
                </c:pt>
                <c:pt idx="13">
                  <c:v>3</c:v>
                </c:pt>
                <c:pt idx="14">
                  <c:v>2.5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674944"/>
        <c:axId val="96682368"/>
      </c:barChart>
      <c:catAx>
        <c:axId val="9667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68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8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67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3">
                  <c:v>20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9</c:v>
                </c:pt>
                <c:pt idx="20">
                  <c:v>6</c:v>
                </c:pt>
                <c:pt idx="21">
                  <c:v>7</c:v>
                </c:pt>
                <c:pt idx="22">
                  <c:v>10</c:v>
                </c:pt>
                <c:pt idx="23">
                  <c:v>14</c:v>
                </c:pt>
                <c:pt idx="24">
                  <c:v>16</c:v>
                </c:pt>
                <c:pt idx="25">
                  <c:v>15</c:v>
                </c:pt>
                <c:pt idx="29">
                  <c:v>18</c:v>
                </c:pt>
                <c:pt idx="30">
                  <c:v>12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9</c:v>
                </c:pt>
                <c:pt idx="5">
                  <c:v>9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8</c:v>
                </c:pt>
                <c:pt idx="17">
                  <c:v>6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9">
                  <c:v>5</c:v>
                </c:pt>
                <c:pt idx="30">
                  <c:v>4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11</c:v>
                </c:pt>
                <c:pt idx="4">
                  <c:v>10</c:v>
                </c:pt>
                <c:pt idx="5">
                  <c:v>7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8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4</c:v>
                </c:pt>
                <c:pt idx="21">
                  <c:v>3</c:v>
                </c:pt>
                <c:pt idx="22">
                  <c:v>5</c:v>
                </c:pt>
                <c:pt idx="23">
                  <c:v>4</c:v>
                </c:pt>
                <c:pt idx="24">
                  <c:v>5</c:v>
                </c:pt>
                <c:pt idx="25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34</c:v>
                </c:pt>
                <c:pt idx="4">
                  <c:v>25</c:v>
                </c:pt>
                <c:pt idx="5">
                  <c:v>24</c:v>
                </c:pt>
                <c:pt idx="6">
                  <c:v>22</c:v>
                </c:pt>
                <c:pt idx="7">
                  <c:v>24</c:v>
                </c:pt>
                <c:pt idx="8">
                  <c:v>25</c:v>
                </c:pt>
                <c:pt idx="9">
                  <c:v>22</c:v>
                </c:pt>
                <c:pt idx="13">
                  <c:v>32</c:v>
                </c:pt>
                <c:pt idx="14">
                  <c:v>29</c:v>
                </c:pt>
                <c:pt idx="15">
                  <c:v>31</c:v>
                </c:pt>
                <c:pt idx="16">
                  <c:v>34</c:v>
                </c:pt>
                <c:pt idx="17">
                  <c:v>31</c:v>
                </c:pt>
                <c:pt idx="18">
                  <c:v>28</c:v>
                </c:pt>
                <c:pt idx="19">
                  <c:v>21</c:v>
                </c:pt>
                <c:pt idx="20">
                  <c:v>15</c:v>
                </c:pt>
                <c:pt idx="21">
                  <c:v>14</c:v>
                </c:pt>
                <c:pt idx="22">
                  <c:v>17</c:v>
                </c:pt>
                <c:pt idx="23">
                  <c:v>20</c:v>
                </c:pt>
                <c:pt idx="24">
                  <c:v>23</c:v>
                </c:pt>
                <c:pt idx="25">
                  <c:v>23</c:v>
                </c:pt>
                <c:pt idx="29">
                  <c:v>28</c:v>
                </c:pt>
                <c:pt idx="30">
                  <c:v>20</c:v>
                </c:pt>
                <c:pt idx="31">
                  <c:v>13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05248"/>
        <c:axId val="67606784"/>
      </c:lineChart>
      <c:catAx>
        <c:axId val="676052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06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52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W21" sqref="W21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6" t="s">
        <v>54</v>
      </c>
      <c r="B4" s="176"/>
      <c r="C4" s="176"/>
      <c r="D4" s="26"/>
      <c r="E4" s="180" t="s">
        <v>60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0" t="s">
        <v>56</v>
      </c>
      <c r="B5" s="170"/>
      <c r="C5" s="170"/>
      <c r="D5" s="180" t="s">
        <v>141</v>
      </c>
      <c r="E5" s="180"/>
      <c r="F5" s="180"/>
      <c r="G5" s="180"/>
      <c r="H5" s="180"/>
      <c r="I5" s="170" t="s">
        <v>53</v>
      </c>
      <c r="J5" s="170"/>
      <c r="K5" s="170"/>
      <c r="L5" s="181">
        <v>7662</v>
      </c>
      <c r="M5" s="181"/>
      <c r="N5" s="181"/>
      <c r="O5" s="12"/>
      <c r="P5" s="170" t="s">
        <v>57</v>
      </c>
      <c r="Q5" s="170"/>
      <c r="R5" s="170"/>
      <c r="S5" s="179" t="s">
        <v>63</v>
      </c>
      <c r="T5" s="179"/>
      <c r="U5" s="179"/>
    </row>
    <row r="6" spans="1:21" ht="12.75" customHeight="1" x14ac:dyDescent="0.2">
      <c r="A6" s="170" t="s">
        <v>55</v>
      </c>
      <c r="B6" s="170"/>
      <c r="C6" s="170"/>
      <c r="D6" s="177" t="s">
        <v>140</v>
      </c>
      <c r="E6" s="177"/>
      <c r="F6" s="177"/>
      <c r="G6" s="177"/>
      <c r="H6" s="177"/>
      <c r="I6" s="170" t="s">
        <v>59</v>
      </c>
      <c r="J6" s="170"/>
      <c r="K6" s="170"/>
      <c r="L6" s="182"/>
      <c r="M6" s="182"/>
      <c r="N6" s="182"/>
      <c r="O6" s="42"/>
      <c r="P6" s="170" t="s">
        <v>58</v>
      </c>
      <c r="Q6" s="170"/>
      <c r="R6" s="170"/>
      <c r="S6" s="175">
        <v>44330</v>
      </c>
      <c r="T6" s="175"/>
      <c r="U6" s="175"/>
    </row>
    <row r="7" spans="1:21" ht="11.2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1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8"/>
    </row>
    <row r="10" spans="1:21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20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16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16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11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16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18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8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12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11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12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20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18</v>
      </c>
    </row>
    <row r="24" spans="1:21" ht="15" customHeight="1" x14ac:dyDescent="0.2">
      <c r="A24" s="188"/>
      <c r="B24" s="189"/>
      <c r="C24" s="80" t="s">
        <v>73</v>
      </c>
      <c r="D24" s="84"/>
      <c r="E24" s="84"/>
      <c r="F24" s="85" t="s">
        <v>87</v>
      </c>
      <c r="G24" s="86"/>
      <c r="H24" s="188"/>
      <c r="I24" s="189"/>
      <c r="J24" s="80" t="s">
        <v>73</v>
      </c>
      <c r="K24" s="84"/>
      <c r="L24" s="84"/>
      <c r="M24" s="85" t="s">
        <v>74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BICI CL 76 CR 62</v>
      </c>
      <c r="E5" s="180"/>
      <c r="F5" s="180"/>
      <c r="G5" s="180"/>
      <c r="H5" s="180"/>
      <c r="I5" s="170" t="s">
        <v>53</v>
      </c>
      <c r="J5" s="170"/>
      <c r="K5" s="170"/>
      <c r="L5" s="181">
        <f>'G-1'!L5:N5</f>
        <v>7662</v>
      </c>
      <c r="M5" s="181"/>
      <c r="N5" s="181"/>
      <c r="O5" s="12"/>
      <c r="P5" s="170" t="s">
        <v>57</v>
      </c>
      <c r="Q5" s="170"/>
      <c r="R5" s="170"/>
      <c r="S5" s="179" t="s">
        <v>61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/>
      <c r="E6" s="177"/>
      <c r="F6" s="177"/>
      <c r="G6" s="177"/>
      <c r="H6" s="177"/>
      <c r="I6" s="170" t="s">
        <v>59</v>
      </c>
      <c r="J6" s="170"/>
      <c r="K6" s="170"/>
      <c r="L6" s="182"/>
      <c r="M6" s="182"/>
      <c r="N6" s="182"/>
      <c r="O6" s="42"/>
      <c r="P6" s="170" t="s">
        <v>58</v>
      </c>
      <c r="Q6" s="170"/>
      <c r="R6" s="170"/>
      <c r="S6" s="175">
        <f>'G-1'!S6:U6</f>
        <v>44330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6" t="s">
        <v>47</v>
      </c>
      <c r="B23" s="187"/>
      <c r="C23" s="183" t="s">
        <v>50</v>
      </c>
      <c r="D23" s="184"/>
      <c r="E23" s="184"/>
      <c r="F23" s="185"/>
      <c r="G23" s="82">
        <f>MAX(G13:G19)</f>
        <v>0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0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0</v>
      </c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/>
      <c r="G24" s="86"/>
      <c r="H24" s="188"/>
      <c r="I24" s="189"/>
      <c r="J24" s="80" t="s">
        <v>73</v>
      </c>
      <c r="K24" s="84"/>
      <c r="L24" s="84"/>
      <c r="M24" s="85"/>
      <c r="N24" s="86"/>
      <c r="O24" s="188"/>
      <c r="P24" s="189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O16" sqref="O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6" t="s">
        <v>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4" t="s">
        <v>54</v>
      </c>
      <c r="B4" s="204"/>
      <c r="C4" s="204"/>
      <c r="D4" s="51"/>
      <c r="E4" s="207" t="str">
        <f>'G-1'!E4:H4</f>
        <v>DE OBRA</v>
      </c>
      <c r="F4" s="207"/>
      <c r="G4" s="207"/>
      <c r="H4" s="20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2" t="s">
        <v>56</v>
      </c>
      <c r="B5" s="202"/>
      <c r="C5" s="202"/>
      <c r="D5" s="207" t="str">
        <f>'G-1'!D5:H5</f>
        <v>BICI CL 76 CR 62</v>
      </c>
      <c r="E5" s="207"/>
      <c r="F5" s="207"/>
      <c r="G5" s="207"/>
      <c r="H5" s="207"/>
      <c r="I5" s="202" t="s">
        <v>53</v>
      </c>
      <c r="J5" s="202"/>
      <c r="K5" s="202"/>
      <c r="L5" s="181">
        <f>'G-1'!L5:N5</f>
        <v>7662</v>
      </c>
      <c r="M5" s="181"/>
      <c r="N5" s="181"/>
      <c r="O5" s="50"/>
      <c r="P5" s="202" t="s">
        <v>57</v>
      </c>
      <c r="Q5" s="202"/>
      <c r="R5" s="202"/>
      <c r="S5" s="181" t="s">
        <v>134</v>
      </c>
      <c r="T5" s="181"/>
      <c r="U5" s="181"/>
    </row>
    <row r="6" spans="1:28" ht="12.75" customHeight="1" x14ac:dyDescent="0.2">
      <c r="A6" s="202" t="s">
        <v>55</v>
      </c>
      <c r="B6" s="202"/>
      <c r="C6" s="202"/>
      <c r="D6" s="205" t="s">
        <v>140</v>
      </c>
      <c r="E6" s="205"/>
      <c r="F6" s="205"/>
      <c r="G6" s="205"/>
      <c r="H6" s="205"/>
      <c r="I6" s="202" t="s">
        <v>59</v>
      </c>
      <c r="J6" s="202"/>
      <c r="K6" s="202"/>
      <c r="L6" s="201"/>
      <c r="M6" s="201"/>
      <c r="N6" s="201"/>
      <c r="O6" s="54"/>
      <c r="P6" s="202" t="s">
        <v>58</v>
      </c>
      <c r="Q6" s="202"/>
      <c r="R6" s="202"/>
      <c r="S6" s="208">
        <f>'G-1'!S6:U6</f>
        <v>44330</v>
      </c>
      <c r="T6" s="208"/>
      <c r="U6" s="208"/>
    </row>
    <row r="7" spans="1:28" ht="7.5" customHeight="1" x14ac:dyDescent="0.2">
      <c r="A7" s="55"/>
      <c r="B7" s="49"/>
      <c r="C7" s="49"/>
      <c r="D7" s="49"/>
      <c r="E7" s="203"/>
      <c r="F7" s="203"/>
      <c r="G7" s="203"/>
      <c r="H7" s="203"/>
      <c r="I7" s="203"/>
      <c r="J7" s="203"/>
      <c r="K7" s="20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6" t="s">
        <v>36</v>
      </c>
      <c r="B8" s="198" t="s">
        <v>34</v>
      </c>
      <c r="C8" s="199"/>
      <c r="D8" s="199"/>
      <c r="E8" s="200"/>
      <c r="F8" s="196" t="s">
        <v>35</v>
      </c>
      <c r="G8" s="196" t="s">
        <v>37</v>
      </c>
      <c r="H8" s="196" t="s">
        <v>36</v>
      </c>
      <c r="I8" s="198" t="s">
        <v>34</v>
      </c>
      <c r="J8" s="199"/>
      <c r="K8" s="199"/>
      <c r="L8" s="200"/>
      <c r="M8" s="196" t="s">
        <v>35</v>
      </c>
      <c r="N8" s="196" t="s">
        <v>37</v>
      </c>
      <c r="O8" s="196" t="s">
        <v>36</v>
      </c>
      <c r="P8" s="198" t="s">
        <v>34</v>
      </c>
      <c r="Q8" s="199"/>
      <c r="R8" s="199"/>
      <c r="S8" s="200"/>
      <c r="T8" s="196" t="s">
        <v>35</v>
      </c>
      <c r="U8" s="196" t="s">
        <v>37</v>
      </c>
    </row>
    <row r="9" spans="1:28" ht="12" customHeight="1" x14ac:dyDescent="0.2">
      <c r="A9" s="197"/>
      <c r="B9" s="15" t="s">
        <v>138</v>
      </c>
      <c r="C9" s="57" t="s">
        <v>0</v>
      </c>
      <c r="D9" s="57" t="s">
        <v>2</v>
      </c>
      <c r="E9" s="58" t="s">
        <v>3</v>
      </c>
      <c r="F9" s="197"/>
      <c r="G9" s="197"/>
      <c r="H9" s="197"/>
      <c r="I9" s="15" t="s">
        <v>138</v>
      </c>
      <c r="J9" s="59" t="s">
        <v>0</v>
      </c>
      <c r="K9" s="57" t="s">
        <v>2</v>
      </c>
      <c r="L9" s="58" t="s">
        <v>3</v>
      </c>
      <c r="M9" s="197"/>
      <c r="N9" s="197"/>
      <c r="O9" s="197"/>
      <c r="P9" s="15" t="s">
        <v>138</v>
      </c>
      <c r="Q9" s="59" t="s">
        <v>0</v>
      </c>
      <c r="R9" s="57" t="s">
        <v>2</v>
      </c>
      <c r="S9" s="58" t="s">
        <v>3</v>
      </c>
      <c r="T9" s="197"/>
      <c r="U9" s="197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8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8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7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12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8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9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4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9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7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8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9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7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6" t="s">
        <v>47</v>
      </c>
      <c r="B23" s="187"/>
      <c r="C23" s="218" t="s">
        <v>50</v>
      </c>
      <c r="D23" s="219"/>
      <c r="E23" s="219"/>
      <c r="F23" s="220"/>
      <c r="G23" s="87">
        <f>MAX(G13:G19)</f>
        <v>12</v>
      </c>
      <c r="H23" s="216" t="s">
        <v>48</v>
      </c>
      <c r="I23" s="217"/>
      <c r="J23" s="209" t="s">
        <v>50</v>
      </c>
      <c r="K23" s="210"/>
      <c r="L23" s="210"/>
      <c r="M23" s="211"/>
      <c r="N23" s="88">
        <f>MAX(N10:N22)</f>
        <v>8</v>
      </c>
      <c r="O23" s="212" t="s">
        <v>49</v>
      </c>
      <c r="P23" s="213"/>
      <c r="Q23" s="218" t="s">
        <v>50</v>
      </c>
      <c r="R23" s="219"/>
      <c r="S23" s="219"/>
      <c r="T23" s="220"/>
      <c r="U23" s="87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1" t="s">
        <v>73</v>
      </c>
      <c r="D24" s="84"/>
      <c r="E24" s="84"/>
      <c r="F24" s="85" t="s">
        <v>65</v>
      </c>
      <c r="G24" s="86"/>
      <c r="H24" s="214"/>
      <c r="I24" s="215"/>
      <c r="J24" s="81" t="s">
        <v>73</v>
      </c>
      <c r="K24" s="84"/>
      <c r="L24" s="84"/>
      <c r="M24" s="85" t="s">
        <v>76</v>
      </c>
      <c r="N24" s="86"/>
      <c r="O24" s="214"/>
      <c r="P24" s="215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5" sqref="N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BICI CL 76 CR 62</v>
      </c>
      <c r="E5" s="180"/>
      <c r="F5" s="180"/>
      <c r="G5" s="180"/>
      <c r="H5" s="180"/>
      <c r="I5" s="170" t="s">
        <v>53</v>
      </c>
      <c r="J5" s="170"/>
      <c r="K5" s="170"/>
      <c r="L5" s="181">
        <f>'G-1'!L5:N5</f>
        <v>7662</v>
      </c>
      <c r="M5" s="181"/>
      <c r="N5" s="181"/>
      <c r="O5" s="12"/>
      <c r="P5" s="170" t="s">
        <v>57</v>
      </c>
      <c r="Q5" s="170"/>
      <c r="R5" s="170"/>
      <c r="S5" s="179" t="s">
        <v>94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 t="s">
        <v>142</v>
      </c>
      <c r="E6" s="177"/>
      <c r="F6" s="177"/>
      <c r="G6" s="177"/>
      <c r="H6" s="177"/>
      <c r="I6" s="170" t="s">
        <v>59</v>
      </c>
      <c r="J6" s="170"/>
      <c r="K6" s="170"/>
      <c r="L6" s="182"/>
      <c r="M6" s="182"/>
      <c r="N6" s="182"/>
      <c r="O6" s="42"/>
      <c r="P6" s="170" t="s">
        <v>58</v>
      </c>
      <c r="Q6" s="170"/>
      <c r="R6" s="170"/>
      <c r="S6" s="175">
        <f>'G-1'!S6:U6</f>
        <v>44330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5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8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11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10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10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4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4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11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10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80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R16" sqref="R1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6" t="s">
        <v>54</v>
      </c>
      <c r="B5" s="176"/>
      <c r="C5" s="176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0" t="s">
        <v>56</v>
      </c>
      <c r="B6" s="170"/>
      <c r="C6" s="170"/>
      <c r="D6" s="180" t="str">
        <f>'G-1'!D5:H5</f>
        <v>BICI CL 76 CR 62</v>
      </c>
      <c r="E6" s="180"/>
      <c r="F6" s="180"/>
      <c r="G6" s="180"/>
      <c r="H6" s="180"/>
      <c r="I6" s="170" t="s">
        <v>53</v>
      </c>
      <c r="J6" s="170"/>
      <c r="K6" s="170"/>
      <c r="L6" s="181">
        <f>'G-1'!L5:N5</f>
        <v>7662</v>
      </c>
      <c r="M6" s="181"/>
      <c r="N6" s="181"/>
      <c r="O6" s="12"/>
      <c r="P6" s="170" t="s">
        <v>58</v>
      </c>
      <c r="Q6" s="170"/>
      <c r="R6" s="170"/>
      <c r="S6" s="221">
        <f>'G-1'!S6:U6</f>
        <v>44330</v>
      </c>
      <c r="T6" s="221"/>
      <c r="U6" s="221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'G-1'!B10+'G-2'!B10+'G-3'!B10+'G-4'!B10</f>
        <v>11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5.5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16</v>
      </c>
      <c r="O10" s="19" t="s">
        <v>43</v>
      </c>
      <c r="P10" s="46">
        <f>'G-1'!P10+'G-2'!P10+'G-3'!P10+'G-4'!P10</f>
        <v>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4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14.5</v>
      </c>
      <c r="O11" s="19" t="s">
        <v>44</v>
      </c>
      <c r="P11" s="46">
        <f>'G-1'!P11+'G-2'!P11+'G-3'!P11+'G-4'!P11</f>
        <v>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15.5</v>
      </c>
      <c r="O12" s="19" t="s">
        <v>32</v>
      </c>
      <c r="P12" s="46">
        <f>'G-1'!P12+'G-2'!P12+'G-3'!P12+'G-4'!P12</f>
        <v>8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17</v>
      </c>
      <c r="H13" s="19" t="s">
        <v>7</v>
      </c>
      <c r="I13" s="46">
        <f>'G-1'!I13+'G-2'!I13+'G-3'!I13+'G-4'!I13</f>
        <v>8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</v>
      </c>
      <c r="N13" s="2">
        <f t="shared" ref="N13:N18" si="4">M10+M11+M12+M13</f>
        <v>17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>T10+T11+T12+T13</f>
        <v>14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</v>
      </c>
      <c r="G14" s="2">
        <f t="shared" si="3"/>
        <v>12.5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15.5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10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12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14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1.5</v>
      </c>
      <c r="G16" s="2">
        <f t="shared" si="3"/>
        <v>11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10.5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</v>
      </c>
      <c r="G17" s="2">
        <f t="shared" si="3"/>
        <v>12</v>
      </c>
      <c r="H17" s="19" t="s">
        <v>18</v>
      </c>
      <c r="I17" s="46">
        <f>'G-1'!I17+'G-2'!I17+'G-3'!I17+'G-4'!I17</f>
        <v>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</v>
      </c>
      <c r="N17" s="2">
        <f t="shared" si="4"/>
        <v>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1.5</v>
      </c>
      <c r="G18" s="2">
        <f t="shared" si="3"/>
        <v>12.5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11</v>
      </c>
      <c r="H19" s="20" t="s">
        <v>22</v>
      </c>
      <c r="I19" s="46">
        <f>'G-1'!I19+'G-2'!I19+'G-3'!I19+'G-4'!I19</f>
        <v>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4.5</v>
      </c>
      <c r="N19" s="2">
        <f>M16+M17+M18+M19</f>
        <v>8.5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6</v>
      </c>
      <c r="G20" s="35"/>
      <c r="H20" s="19" t="s">
        <v>24</v>
      </c>
      <c r="I20" s="46">
        <f>'G-1'!I20+'G-2'!I20+'G-3'!I20+'G-4'!I20</f>
        <v>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</v>
      </c>
      <c r="N20" s="2">
        <f>M17+M18+M19+M20</f>
        <v>10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2.5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11.5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17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17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76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6" workbookViewId="0">
      <selection activeCell="N33" sqref="N3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9" t="s">
        <v>112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40" t="s">
        <v>113</v>
      </c>
      <c r="B4" s="240"/>
      <c r="C4" s="241" t="s">
        <v>60</v>
      </c>
      <c r="D4" s="241"/>
      <c r="E4" s="241"/>
      <c r="F4" s="108"/>
      <c r="G4" s="104"/>
      <c r="H4" s="104"/>
      <c r="I4" s="104"/>
      <c r="J4" s="104"/>
    </row>
    <row r="5" spans="1:10" x14ac:dyDescent="0.2">
      <c r="A5" s="170" t="s">
        <v>56</v>
      </c>
      <c r="B5" s="170"/>
      <c r="C5" s="242" t="str">
        <f>'G-1'!D5</f>
        <v>BICI CL 76 CR 62</v>
      </c>
      <c r="D5" s="242"/>
      <c r="E5" s="242"/>
      <c r="F5" s="109"/>
      <c r="G5" s="110"/>
      <c r="H5" s="101" t="s">
        <v>53</v>
      </c>
      <c r="I5" s="243">
        <f>'G-1'!L5</f>
        <v>7662</v>
      </c>
      <c r="J5" s="243"/>
    </row>
    <row r="6" spans="1:10" x14ac:dyDescent="0.2">
      <c r="A6" s="170" t="s">
        <v>114</v>
      </c>
      <c r="B6" s="170"/>
      <c r="C6" s="228" t="s">
        <v>139</v>
      </c>
      <c r="D6" s="228"/>
      <c r="E6" s="228"/>
      <c r="F6" s="109"/>
      <c r="G6" s="110"/>
      <c r="H6" s="101" t="s">
        <v>58</v>
      </c>
      <c r="I6" s="229">
        <f>'G-1'!S6</f>
        <v>44330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22" t="s">
        <v>124</v>
      </c>
      <c r="B10" s="225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14.285714285714285</v>
      </c>
    </row>
    <row r="11" spans="1:10" x14ac:dyDescent="0.2">
      <c r="A11" s="223"/>
      <c r="B11" s="226"/>
      <c r="C11" s="118" t="s">
        <v>126</v>
      </c>
      <c r="D11" s="121" t="s">
        <v>127</v>
      </c>
      <c r="E11" s="122">
        <v>4</v>
      </c>
      <c r="F11" s="122">
        <v>0</v>
      </c>
      <c r="G11" s="122">
        <v>0</v>
      </c>
      <c r="H11" s="122">
        <v>0</v>
      </c>
      <c r="I11" s="122">
        <f>E11</f>
        <v>4</v>
      </c>
      <c r="J11" s="123">
        <f>IF(I11=0,"0,00",I11/SUM(I10:I12)*100)</f>
        <v>57.142857142857139</v>
      </c>
    </row>
    <row r="12" spans="1:10" x14ac:dyDescent="0.2">
      <c r="A12" s="223"/>
      <c r="B12" s="226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28.571428571428569</v>
      </c>
    </row>
    <row r="13" spans="1:10" x14ac:dyDescent="0.2">
      <c r="A13" s="223"/>
      <c r="B13" s="226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3"/>
      <c r="B14" s="226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80</v>
      </c>
    </row>
    <row r="15" spans="1:10" x14ac:dyDescent="0.2">
      <c r="A15" s="223"/>
      <c r="B15" s="226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20</v>
      </c>
    </row>
    <row r="16" spans="1:10" x14ac:dyDescent="0.2">
      <c r="A16" s="223"/>
      <c r="B16" s="226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12.5</v>
      </c>
    </row>
    <row r="17" spans="1:10" x14ac:dyDescent="0.2">
      <c r="A17" s="223"/>
      <c r="B17" s="226"/>
      <c r="C17" s="118" t="s">
        <v>130</v>
      </c>
      <c r="D17" s="121" t="s">
        <v>127</v>
      </c>
      <c r="E17" s="122">
        <v>6</v>
      </c>
      <c r="F17" s="122">
        <v>0</v>
      </c>
      <c r="G17" s="122">
        <v>0</v>
      </c>
      <c r="H17" s="122">
        <v>0</v>
      </c>
      <c r="I17" s="122">
        <f t="shared" si="0"/>
        <v>6</v>
      </c>
      <c r="J17" s="123">
        <f>IF(I17=0,"0,00",I17/SUM(I16:I18)*100)</f>
        <v>75</v>
      </c>
    </row>
    <row r="18" spans="1:10" x14ac:dyDescent="0.2">
      <c r="A18" s="224"/>
      <c r="B18" s="227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12.5</v>
      </c>
    </row>
    <row r="19" spans="1:10" x14ac:dyDescent="0.2">
      <c r="A19" s="222" t="s">
        <v>131</v>
      </c>
      <c r="B19" s="225"/>
      <c r="C19" s="130"/>
      <c r="D19" s="119" t="s">
        <v>125</v>
      </c>
      <c r="E19" s="164">
        <v>0</v>
      </c>
      <c r="F19" s="164">
        <v>0</v>
      </c>
      <c r="G19" s="164">
        <v>0</v>
      </c>
      <c r="H19" s="164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3"/>
      <c r="B20" s="226"/>
      <c r="C20" s="118" t="s">
        <v>126</v>
      </c>
      <c r="D20" s="121" t="s">
        <v>127</v>
      </c>
      <c r="E20" s="165">
        <v>0</v>
      </c>
      <c r="F20" s="165">
        <v>0</v>
      </c>
      <c r="G20" s="165">
        <v>0</v>
      </c>
      <c r="H20" s="165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23"/>
      <c r="B21" s="226"/>
      <c r="C21" s="124" t="s">
        <v>65</v>
      </c>
      <c r="D21" s="125" t="s">
        <v>128</v>
      </c>
      <c r="E21" s="166">
        <v>0</v>
      </c>
      <c r="F21" s="166">
        <v>0</v>
      </c>
      <c r="G21" s="166">
        <v>0</v>
      </c>
      <c r="H21" s="166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3"/>
      <c r="B22" s="226"/>
      <c r="C22" s="128"/>
      <c r="D22" s="119" t="s">
        <v>125</v>
      </c>
      <c r="E22" s="164">
        <v>0</v>
      </c>
      <c r="F22" s="164">
        <v>0</v>
      </c>
      <c r="G22" s="164">
        <v>0</v>
      </c>
      <c r="H22" s="164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3"/>
      <c r="B23" s="226"/>
      <c r="C23" s="118" t="s">
        <v>129</v>
      </c>
      <c r="D23" s="121" t="s">
        <v>127</v>
      </c>
      <c r="E23" s="165">
        <v>0</v>
      </c>
      <c r="F23" s="165">
        <v>0</v>
      </c>
      <c r="G23" s="165">
        <v>0</v>
      </c>
      <c r="H23" s="165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23"/>
      <c r="B24" s="226"/>
      <c r="C24" s="124" t="s">
        <v>74</v>
      </c>
      <c r="D24" s="125" t="s">
        <v>128</v>
      </c>
      <c r="E24" s="166">
        <v>0</v>
      </c>
      <c r="F24" s="166">
        <v>0</v>
      </c>
      <c r="G24" s="166">
        <v>0</v>
      </c>
      <c r="H24" s="166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3"/>
      <c r="B25" s="226"/>
      <c r="C25" s="128"/>
      <c r="D25" s="119" t="s">
        <v>125</v>
      </c>
      <c r="E25" s="164">
        <v>0</v>
      </c>
      <c r="F25" s="164">
        <v>0</v>
      </c>
      <c r="G25" s="164">
        <v>0</v>
      </c>
      <c r="H25" s="164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3"/>
      <c r="B26" s="226"/>
      <c r="C26" s="118" t="s">
        <v>130</v>
      </c>
      <c r="D26" s="121" t="s">
        <v>127</v>
      </c>
      <c r="E26" s="165">
        <v>0</v>
      </c>
      <c r="F26" s="165">
        <v>0</v>
      </c>
      <c r="G26" s="165">
        <v>0</v>
      </c>
      <c r="H26" s="165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24"/>
      <c r="B27" s="227"/>
      <c r="C27" s="124" t="s">
        <v>77</v>
      </c>
      <c r="D27" s="125" t="s">
        <v>128</v>
      </c>
      <c r="E27" s="166">
        <v>0</v>
      </c>
      <c r="F27" s="166">
        <v>0</v>
      </c>
      <c r="G27" s="166">
        <v>0</v>
      </c>
      <c r="H27" s="166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22" t="s">
        <v>132</v>
      </c>
      <c r="B28" s="225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3"/>
      <c r="B29" s="226"/>
      <c r="C29" s="118" t="s">
        <v>126</v>
      </c>
      <c r="D29" s="121" t="s">
        <v>127</v>
      </c>
      <c r="E29" s="16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100</v>
      </c>
    </row>
    <row r="30" spans="1:10" x14ac:dyDescent="0.2">
      <c r="A30" s="223"/>
      <c r="B30" s="226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3"/>
      <c r="B31" s="226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3"/>
      <c r="B32" s="226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3"/>
      <c r="B33" s="226"/>
      <c r="C33" s="124" t="s">
        <v>67</v>
      </c>
      <c r="D33" s="125" t="s">
        <v>128</v>
      </c>
      <c r="E33" s="163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100</v>
      </c>
    </row>
    <row r="34" spans="1:10" x14ac:dyDescent="0.2">
      <c r="A34" s="223"/>
      <c r="B34" s="226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3"/>
      <c r="B35" s="226"/>
      <c r="C35" s="118" t="s">
        <v>130</v>
      </c>
      <c r="D35" s="121" t="s">
        <v>127</v>
      </c>
      <c r="E35" s="162">
        <v>1</v>
      </c>
      <c r="F35" s="122">
        <v>0</v>
      </c>
      <c r="G35" s="122">
        <v>0</v>
      </c>
      <c r="H35" s="122">
        <v>0</v>
      </c>
      <c r="I35" s="122">
        <f t="shared" si="0"/>
        <v>1</v>
      </c>
      <c r="J35" s="123">
        <f>IF(I35=0,"0,00",I35/SUM(I34:I36)*100)</f>
        <v>50</v>
      </c>
    </row>
    <row r="36" spans="1:10" x14ac:dyDescent="0.2">
      <c r="A36" s="224"/>
      <c r="B36" s="227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50</v>
      </c>
    </row>
    <row r="37" spans="1:10" x14ac:dyDescent="0.2">
      <c r="A37" s="222" t="s">
        <v>133</v>
      </c>
      <c r="B37" s="225">
        <v>1</v>
      </c>
      <c r="C37" s="130"/>
      <c r="D37" s="119" t="s">
        <v>125</v>
      </c>
      <c r="E37" s="73">
        <v>1</v>
      </c>
      <c r="F37" s="73">
        <v>0</v>
      </c>
      <c r="G37" s="73">
        <v>0</v>
      </c>
      <c r="H37" s="73">
        <v>0</v>
      </c>
      <c r="I37" s="73">
        <f t="shared" si="0"/>
        <v>1</v>
      </c>
      <c r="J37" s="120">
        <f>IF(I37=0,"0,00",I37/SUM(I37:I39)*100)</f>
        <v>50</v>
      </c>
    </row>
    <row r="38" spans="1:10" x14ac:dyDescent="0.2">
      <c r="A38" s="223"/>
      <c r="B38" s="226"/>
      <c r="C38" s="118" t="s">
        <v>126</v>
      </c>
      <c r="D38" s="121" t="s">
        <v>127</v>
      </c>
      <c r="E38" s="122">
        <v>1</v>
      </c>
      <c r="F38" s="122">
        <v>0</v>
      </c>
      <c r="G38" s="122">
        <v>0</v>
      </c>
      <c r="H38" s="122">
        <v>0</v>
      </c>
      <c r="I38" s="122">
        <f t="shared" si="0"/>
        <v>1</v>
      </c>
      <c r="J38" s="123">
        <f>IF(I38=0,"0,00",I38/SUM(I37:I39)*100)</f>
        <v>50</v>
      </c>
    </row>
    <row r="39" spans="1:10" x14ac:dyDescent="0.2">
      <c r="A39" s="223"/>
      <c r="B39" s="226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3"/>
      <c r="B40" s="226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3"/>
      <c r="B41" s="226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23"/>
      <c r="B42" s="226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3"/>
      <c r="B43" s="226"/>
      <c r="C43" s="128"/>
      <c r="D43" s="119" t="s">
        <v>125</v>
      </c>
      <c r="E43" s="73">
        <v>1</v>
      </c>
      <c r="F43" s="73">
        <v>0</v>
      </c>
      <c r="G43" s="73">
        <v>0</v>
      </c>
      <c r="H43" s="73">
        <v>0</v>
      </c>
      <c r="I43" s="73">
        <f t="shared" si="0"/>
        <v>1</v>
      </c>
      <c r="J43" s="120">
        <f>IF(I43=0,"0,00",I43/SUM(I43:I45)*100)</f>
        <v>33.333333333333329</v>
      </c>
    </row>
    <row r="44" spans="1:10" x14ac:dyDescent="0.2">
      <c r="A44" s="223"/>
      <c r="B44" s="226"/>
      <c r="C44" s="118" t="s">
        <v>130</v>
      </c>
      <c r="D44" s="121" t="s">
        <v>127</v>
      </c>
      <c r="E44" s="122">
        <v>2</v>
      </c>
      <c r="F44" s="122">
        <v>0</v>
      </c>
      <c r="G44" s="122">
        <v>0</v>
      </c>
      <c r="H44" s="122">
        <v>0</v>
      </c>
      <c r="I44" s="122">
        <f t="shared" si="0"/>
        <v>2</v>
      </c>
      <c r="J44" s="123">
        <f>IF(I44=0,"0,00",I44/SUM(I43:I45)*100)</f>
        <v>66.666666666666657</v>
      </c>
    </row>
    <row r="45" spans="1:10" x14ac:dyDescent="0.2">
      <c r="A45" s="224"/>
      <c r="B45" s="227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51" t="s">
        <v>95</v>
      </c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51" t="s">
        <v>96</v>
      </c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51" t="s">
        <v>97</v>
      </c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6" t="s">
        <v>99</v>
      </c>
      <c r="D8" s="246"/>
      <c r="E8" s="246"/>
      <c r="F8" s="246"/>
      <c r="G8" s="246"/>
      <c r="H8" s="246"/>
      <c r="I8" s="90"/>
      <c r="J8" s="90"/>
      <c r="K8" s="90"/>
      <c r="L8" s="247" t="s">
        <v>100</v>
      </c>
      <c r="M8" s="247"/>
      <c r="N8" s="247"/>
      <c r="O8" s="246" t="str">
        <f>'G-1'!D5</f>
        <v>BICI CL 76 CR 62</v>
      </c>
      <c r="P8" s="246"/>
      <c r="Q8" s="246"/>
      <c r="R8" s="246"/>
      <c r="S8" s="246"/>
      <c r="T8" s="90"/>
      <c r="U8" s="90"/>
      <c r="V8" s="247" t="s">
        <v>101</v>
      </c>
      <c r="W8" s="247"/>
      <c r="X8" s="247"/>
      <c r="Y8" s="246" t="s">
        <v>137</v>
      </c>
      <c r="Z8" s="246"/>
      <c r="AA8" s="246"/>
      <c r="AB8" s="90"/>
      <c r="AC8" s="90"/>
      <c r="AD8" s="90"/>
      <c r="AE8" s="90"/>
      <c r="AF8" s="90"/>
      <c r="AG8" s="90"/>
      <c r="AH8" s="247" t="s">
        <v>102</v>
      </c>
      <c r="AI8" s="247"/>
      <c r="AJ8" s="248">
        <f>'G-1'!S6</f>
        <v>44330</v>
      </c>
      <c r="AK8" s="248"/>
      <c r="AL8" s="248"/>
      <c r="AM8" s="248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50" t="s">
        <v>47</v>
      </c>
      <c r="E10" s="250"/>
      <c r="F10" s="250"/>
      <c r="G10" s="25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50" t="s">
        <v>135</v>
      </c>
      <c r="T10" s="250"/>
      <c r="U10" s="250"/>
      <c r="V10" s="25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50" t="s">
        <v>49</v>
      </c>
      <c r="AI10" s="250"/>
      <c r="AJ10" s="250"/>
      <c r="AK10" s="25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9" t="s">
        <v>104</v>
      </c>
      <c r="U12" s="249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11</v>
      </c>
      <c r="AV12" s="95">
        <f t="shared" si="0"/>
        <v>6</v>
      </c>
      <c r="AW12" s="95">
        <f t="shared" si="0"/>
        <v>8</v>
      </c>
      <c r="AX12" s="95">
        <f t="shared" si="0"/>
        <v>10</v>
      </c>
      <c r="AY12" s="95">
        <f t="shared" si="0"/>
        <v>12</v>
      </c>
      <c r="AZ12" s="95">
        <f t="shared" si="0"/>
        <v>12</v>
      </c>
      <c r="BA12" s="95">
        <f t="shared" si="0"/>
        <v>11</v>
      </c>
      <c r="BB12" s="95"/>
      <c r="BC12" s="95"/>
      <c r="BD12" s="95"/>
      <c r="BE12" s="95">
        <f t="shared" ref="BE12:BQ12" si="1">P14</f>
        <v>20</v>
      </c>
      <c r="BF12" s="95">
        <f t="shared" si="1"/>
        <v>16</v>
      </c>
      <c r="BG12" s="95">
        <f t="shared" si="1"/>
        <v>16</v>
      </c>
      <c r="BH12" s="95">
        <f t="shared" si="1"/>
        <v>16</v>
      </c>
      <c r="BI12" s="95">
        <f t="shared" si="1"/>
        <v>15</v>
      </c>
      <c r="BJ12" s="95">
        <f t="shared" si="1"/>
        <v>14</v>
      </c>
      <c r="BK12" s="95">
        <f t="shared" si="1"/>
        <v>9</v>
      </c>
      <c r="BL12" s="95">
        <f t="shared" si="1"/>
        <v>6</v>
      </c>
      <c r="BM12" s="95">
        <f t="shared" si="1"/>
        <v>7</v>
      </c>
      <c r="BN12" s="95">
        <f t="shared" si="1"/>
        <v>10</v>
      </c>
      <c r="BO12" s="95">
        <f t="shared" si="1"/>
        <v>14</v>
      </c>
      <c r="BP12" s="95">
        <f t="shared" si="1"/>
        <v>16</v>
      </c>
      <c r="BQ12" s="95">
        <f t="shared" si="1"/>
        <v>15</v>
      </c>
      <c r="BR12" s="95"/>
      <c r="BS12" s="95"/>
      <c r="BT12" s="95"/>
      <c r="BU12" s="95">
        <f t="shared" ref="BU12:CC12" si="2">AG14</f>
        <v>18</v>
      </c>
      <c r="BV12" s="95">
        <f t="shared" si="2"/>
        <v>12</v>
      </c>
      <c r="BW12" s="95">
        <f t="shared" si="2"/>
        <v>8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5</v>
      </c>
      <c r="C13" s="145">
        <f>'G-1'!F11</f>
        <v>3</v>
      </c>
      <c r="D13" s="145">
        <f>'G-1'!F12</f>
        <v>1</v>
      </c>
      <c r="E13" s="145">
        <f>'G-1'!F13</f>
        <v>2</v>
      </c>
      <c r="F13" s="145">
        <f>'G-1'!F14</f>
        <v>0</v>
      </c>
      <c r="G13" s="145">
        <f>'G-1'!F15</f>
        <v>5</v>
      </c>
      <c r="H13" s="145">
        <f>'G-1'!F16</f>
        <v>3</v>
      </c>
      <c r="I13" s="145">
        <f>'G-1'!F17</f>
        <v>4</v>
      </c>
      <c r="J13" s="145">
        <f>'G-1'!F18</f>
        <v>0</v>
      </c>
      <c r="K13" s="145">
        <f>'G-1'!F19</f>
        <v>4</v>
      </c>
      <c r="L13" s="146"/>
      <c r="M13" s="145">
        <f>'G-1'!F20</f>
        <v>7</v>
      </c>
      <c r="N13" s="145">
        <f>'G-1'!F21</f>
        <v>6</v>
      </c>
      <c r="O13" s="145">
        <f>'G-1'!F22</f>
        <v>4</v>
      </c>
      <c r="P13" s="145">
        <f>'G-1'!M10</f>
        <v>3</v>
      </c>
      <c r="Q13" s="145">
        <f>'G-1'!M11</f>
        <v>3</v>
      </c>
      <c r="R13" s="145">
        <f>'G-1'!M12</f>
        <v>6</v>
      </c>
      <c r="S13" s="145">
        <f>'G-1'!M13</f>
        <v>4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3</v>
      </c>
      <c r="Y13" s="145">
        <f>'G-1'!M19</f>
        <v>5</v>
      </c>
      <c r="Z13" s="145">
        <f>'G-1'!M20</f>
        <v>5</v>
      </c>
      <c r="AA13" s="145">
        <f>'G-1'!M21</f>
        <v>3</v>
      </c>
      <c r="AB13" s="145">
        <f>'G-1'!M22</f>
        <v>2</v>
      </c>
      <c r="AC13" s="146"/>
      <c r="AD13" s="145">
        <f>'G-1'!T10</f>
        <v>6</v>
      </c>
      <c r="AE13" s="145">
        <f>'G-1'!T11</f>
        <v>4</v>
      </c>
      <c r="AF13" s="145">
        <f>'G-1'!T12</f>
        <v>5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11</v>
      </c>
      <c r="F14" s="145">
        <f t="shared" ref="F14:K14" si="3">C13+D13+E13+F13</f>
        <v>6</v>
      </c>
      <c r="G14" s="145">
        <f t="shared" si="3"/>
        <v>8</v>
      </c>
      <c r="H14" s="145">
        <f t="shared" si="3"/>
        <v>10</v>
      </c>
      <c r="I14" s="145">
        <f t="shared" si="3"/>
        <v>12</v>
      </c>
      <c r="J14" s="145">
        <f t="shared" si="3"/>
        <v>12</v>
      </c>
      <c r="K14" s="145">
        <f t="shared" si="3"/>
        <v>11</v>
      </c>
      <c r="L14" s="146"/>
      <c r="M14" s="145"/>
      <c r="N14" s="145"/>
      <c r="O14" s="145"/>
      <c r="P14" s="145">
        <f>M13+N13+O13+P13</f>
        <v>20</v>
      </c>
      <c r="Q14" s="145">
        <f t="shared" ref="Q14:AB14" si="4">N13+O13+P13+Q13</f>
        <v>16</v>
      </c>
      <c r="R14" s="145">
        <f t="shared" si="4"/>
        <v>16</v>
      </c>
      <c r="S14" s="145">
        <f t="shared" si="4"/>
        <v>16</v>
      </c>
      <c r="T14" s="145">
        <f t="shared" si="4"/>
        <v>15</v>
      </c>
      <c r="U14" s="145">
        <f t="shared" si="4"/>
        <v>14</v>
      </c>
      <c r="V14" s="145">
        <f t="shared" si="4"/>
        <v>9</v>
      </c>
      <c r="W14" s="145">
        <f t="shared" si="4"/>
        <v>6</v>
      </c>
      <c r="X14" s="145">
        <f t="shared" si="4"/>
        <v>7</v>
      </c>
      <c r="Y14" s="145">
        <f t="shared" si="4"/>
        <v>10</v>
      </c>
      <c r="Z14" s="145">
        <f t="shared" si="4"/>
        <v>14</v>
      </c>
      <c r="AA14" s="145">
        <f t="shared" si="4"/>
        <v>16</v>
      </c>
      <c r="AB14" s="145">
        <f t="shared" si="4"/>
        <v>15</v>
      </c>
      <c r="AC14" s="146"/>
      <c r="AD14" s="145"/>
      <c r="AE14" s="145"/>
      <c r="AF14" s="145"/>
      <c r="AG14" s="145">
        <f>AD13+AE13+AF13+AG13</f>
        <v>18</v>
      </c>
      <c r="AH14" s="145">
        <f t="shared" ref="AH14:AO14" si="5">AE13+AF13+AG13+AH13</f>
        <v>12</v>
      </c>
      <c r="AI14" s="145">
        <f t="shared" si="5"/>
        <v>8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0.14285714285714285</v>
      </c>
      <c r="E15" s="148"/>
      <c r="F15" s="148" t="s">
        <v>109</v>
      </c>
      <c r="G15" s="149">
        <f>DIRECCIONALIDAD!J11/100</f>
        <v>0.5714285714285714</v>
      </c>
      <c r="H15" s="148"/>
      <c r="I15" s="148" t="s">
        <v>110</v>
      </c>
      <c r="J15" s="149">
        <f>DIRECCIONALIDAD!J12/100</f>
        <v>0.2857142857142857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</v>
      </c>
      <c r="V15" s="148"/>
      <c r="W15" s="148"/>
      <c r="X15" s="148"/>
      <c r="Y15" s="148" t="s">
        <v>110</v>
      </c>
      <c r="Z15" s="149">
        <f>DIRECCIONALIDAD!J15/100</f>
        <v>0.2</v>
      </c>
      <c r="AA15" s="148"/>
      <c r="AB15" s="150"/>
      <c r="AC15" s="144"/>
      <c r="AD15" s="147"/>
      <c r="AE15" s="148" t="s">
        <v>108</v>
      </c>
      <c r="AF15" s="149">
        <f>DIRECCIONALIDAD!J16/100</f>
        <v>0.125</v>
      </c>
      <c r="AG15" s="148"/>
      <c r="AH15" s="148"/>
      <c r="AI15" s="148"/>
      <c r="AJ15" s="148" t="s">
        <v>109</v>
      </c>
      <c r="AK15" s="149">
        <f>DIRECCIONALIDAD!J17/100</f>
        <v>0.75</v>
      </c>
      <c r="AL15" s="148"/>
      <c r="AM15" s="148"/>
      <c r="AN15" s="148" t="s">
        <v>110</v>
      </c>
      <c r="AO15" s="151">
        <f>DIRECCIONALIDAD!J18/100</f>
        <v>0.125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12</v>
      </c>
      <c r="C16" s="148" t="s">
        <v>108</v>
      </c>
      <c r="D16" s="156">
        <f>+B16*D15</f>
        <v>1.7142857142857142</v>
      </c>
      <c r="E16" s="148"/>
      <c r="F16" s="148" t="s">
        <v>109</v>
      </c>
      <c r="G16" s="156">
        <f>+B16*G15</f>
        <v>6.8571428571428568</v>
      </c>
      <c r="H16" s="148"/>
      <c r="I16" s="148" t="s">
        <v>110</v>
      </c>
      <c r="J16" s="156">
        <f>+B16*J15</f>
        <v>3.4285714285714284</v>
      </c>
      <c r="K16" s="150"/>
      <c r="L16" s="144"/>
      <c r="M16" s="155">
        <f>MAX(M14:AB14)</f>
        <v>20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16</v>
      </c>
      <c r="V16" s="148"/>
      <c r="W16" s="148"/>
      <c r="X16" s="148"/>
      <c r="Y16" s="148" t="s">
        <v>110</v>
      </c>
      <c r="Z16" s="157">
        <f>+M16*Z15</f>
        <v>4</v>
      </c>
      <c r="AA16" s="148"/>
      <c r="AB16" s="150"/>
      <c r="AC16" s="144"/>
      <c r="AD16" s="155">
        <f>MAX(AD14:AO14)</f>
        <v>18</v>
      </c>
      <c r="AE16" s="148" t="s">
        <v>108</v>
      </c>
      <c r="AF16" s="156">
        <f>+AD16*AF15</f>
        <v>2.25</v>
      </c>
      <c r="AG16" s="148"/>
      <c r="AH16" s="148"/>
      <c r="AI16" s="148"/>
      <c r="AJ16" s="148" t="s">
        <v>109</v>
      </c>
      <c r="AK16" s="156">
        <f>+AD16*AK15</f>
        <v>13.5</v>
      </c>
      <c r="AL16" s="148"/>
      <c r="AM16" s="148"/>
      <c r="AN16" s="148" t="s">
        <v>110</v>
      </c>
      <c r="AO16" s="158">
        <f>+AD16*AO15</f>
        <v>2.25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11</v>
      </c>
      <c r="AV19" s="99">
        <f t="shared" si="12"/>
        <v>10</v>
      </c>
      <c r="AW19" s="99">
        <f t="shared" si="12"/>
        <v>7</v>
      </c>
      <c r="AX19" s="99">
        <f t="shared" si="12"/>
        <v>5</v>
      </c>
      <c r="AY19" s="99">
        <f t="shared" si="12"/>
        <v>4</v>
      </c>
      <c r="AZ19" s="99">
        <f t="shared" si="12"/>
        <v>4</v>
      </c>
      <c r="BA19" s="99">
        <f t="shared" si="12"/>
        <v>4</v>
      </c>
      <c r="BB19" s="99"/>
      <c r="BC19" s="99"/>
      <c r="BD19" s="99"/>
      <c r="BE19" s="99">
        <f t="shared" ref="BE19:BQ19" si="13">P29</f>
        <v>4</v>
      </c>
      <c r="BF19" s="99">
        <f t="shared" si="13"/>
        <v>5</v>
      </c>
      <c r="BG19" s="99">
        <f t="shared" si="13"/>
        <v>8</v>
      </c>
      <c r="BH19" s="99">
        <f t="shared" si="13"/>
        <v>10</v>
      </c>
      <c r="BI19" s="99">
        <f t="shared" si="13"/>
        <v>10</v>
      </c>
      <c r="BJ19" s="99">
        <f t="shared" si="13"/>
        <v>10</v>
      </c>
      <c r="BK19" s="99">
        <f t="shared" si="13"/>
        <v>7</v>
      </c>
      <c r="BL19" s="99">
        <f t="shared" si="13"/>
        <v>4</v>
      </c>
      <c r="BM19" s="99">
        <f t="shared" si="13"/>
        <v>3</v>
      </c>
      <c r="BN19" s="99">
        <f t="shared" si="13"/>
        <v>5</v>
      </c>
      <c r="BO19" s="99">
        <f t="shared" si="13"/>
        <v>4</v>
      </c>
      <c r="BP19" s="99">
        <f t="shared" si="13"/>
        <v>5</v>
      </c>
      <c r="BQ19" s="99">
        <f t="shared" si="13"/>
        <v>5</v>
      </c>
      <c r="BR19" s="99"/>
      <c r="BS19" s="99"/>
      <c r="BT19" s="99"/>
      <c r="BU19" s="99">
        <f t="shared" ref="BU19:CC19" si="14">AG29</f>
        <v>5</v>
      </c>
      <c r="BV19" s="99">
        <f t="shared" si="14"/>
        <v>4</v>
      </c>
      <c r="BW19" s="99">
        <f t="shared" si="14"/>
        <v>3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9</v>
      </c>
      <c r="AW20" s="90">
        <f t="shared" si="15"/>
        <v>9</v>
      </c>
      <c r="AX20" s="90">
        <f t="shared" si="15"/>
        <v>7</v>
      </c>
      <c r="AY20" s="90">
        <f t="shared" si="15"/>
        <v>8</v>
      </c>
      <c r="AZ20" s="90">
        <f t="shared" si="15"/>
        <v>9</v>
      </c>
      <c r="BA20" s="90">
        <f t="shared" si="15"/>
        <v>7</v>
      </c>
      <c r="BB20" s="90"/>
      <c r="BC20" s="90"/>
      <c r="BD20" s="90"/>
      <c r="BE20" s="90">
        <f t="shared" ref="BE20:BQ20" si="16">P24</f>
        <v>8</v>
      </c>
      <c r="BF20" s="90">
        <f t="shared" si="16"/>
        <v>8</v>
      </c>
      <c r="BG20" s="90">
        <f t="shared" si="16"/>
        <v>7</v>
      </c>
      <c r="BH20" s="90">
        <f t="shared" si="16"/>
        <v>8</v>
      </c>
      <c r="BI20" s="90">
        <f t="shared" si="16"/>
        <v>6</v>
      </c>
      <c r="BJ20" s="90">
        <f t="shared" si="16"/>
        <v>4</v>
      </c>
      <c r="BK20" s="90">
        <f t="shared" si="16"/>
        <v>5</v>
      </c>
      <c r="BL20" s="90">
        <f t="shared" si="16"/>
        <v>5</v>
      </c>
      <c r="BM20" s="90">
        <f t="shared" si="16"/>
        <v>4</v>
      </c>
      <c r="BN20" s="90">
        <f t="shared" si="16"/>
        <v>2</v>
      </c>
      <c r="BO20" s="90">
        <f t="shared" si="16"/>
        <v>2</v>
      </c>
      <c r="BP20" s="90">
        <f t="shared" si="16"/>
        <v>2</v>
      </c>
      <c r="BQ20" s="90">
        <f t="shared" si="16"/>
        <v>3</v>
      </c>
      <c r="BR20" s="90"/>
      <c r="BS20" s="90"/>
      <c r="BT20" s="90"/>
      <c r="BU20" s="90">
        <f t="shared" ref="BU20:CC20" si="17">AG24</f>
        <v>5</v>
      </c>
      <c r="BV20" s="90">
        <f t="shared" si="17"/>
        <v>4</v>
      </c>
      <c r="BW20" s="90">
        <f t="shared" si="17"/>
        <v>2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34</v>
      </c>
      <c r="AV22" s="90">
        <f t="shared" si="18"/>
        <v>25</v>
      </c>
      <c r="AW22" s="90">
        <f t="shared" si="18"/>
        <v>24</v>
      </c>
      <c r="AX22" s="90">
        <f t="shared" si="18"/>
        <v>22</v>
      </c>
      <c r="AY22" s="90">
        <f t="shared" si="18"/>
        <v>24</v>
      </c>
      <c r="AZ22" s="90">
        <f t="shared" si="18"/>
        <v>25</v>
      </c>
      <c r="BA22" s="90">
        <f t="shared" si="18"/>
        <v>22</v>
      </c>
      <c r="BB22" s="90"/>
      <c r="BC22" s="90"/>
      <c r="BD22" s="90"/>
      <c r="BE22" s="90">
        <f t="shared" ref="BE22:BQ22" si="19">P34</f>
        <v>32</v>
      </c>
      <c r="BF22" s="90">
        <f t="shared" si="19"/>
        <v>29</v>
      </c>
      <c r="BG22" s="90">
        <f t="shared" si="19"/>
        <v>31</v>
      </c>
      <c r="BH22" s="90">
        <f t="shared" si="19"/>
        <v>34</v>
      </c>
      <c r="BI22" s="90">
        <f t="shared" si="19"/>
        <v>31</v>
      </c>
      <c r="BJ22" s="90">
        <f t="shared" si="19"/>
        <v>28</v>
      </c>
      <c r="BK22" s="90">
        <f t="shared" si="19"/>
        <v>21</v>
      </c>
      <c r="BL22" s="90">
        <f t="shared" si="19"/>
        <v>15</v>
      </c>
      <c r="BM22" s="90">
        <f t="shared" si="19"/>
        <v>14</v>
      </c>
      <c r="BN22" s="90">
        <f t="shared" si="19"/>
        <v>17</v>
      </c>
      <c r="BO22" s="90">
        <f t="shared" si="19"/>
        <v>20</v>
      </c>
      <c r="BP22" s="90">
        <f t="shared" si="19"/>
        <v>23</v>
      </c>
      <c r="BQ22" s="90">
        <f t="shared" si="19"/>
        <v>23</v>
      </c>
      <c r="BR22" s="90"/>
      <c r="BS22" s="90"/>
      <c r="BT22" s="90"/>
      <c r="BU22" s="90">
        <f t="shared" ref="BU22:CC22" si="20">AG34</f>
        <v>28</v>
      </c>
      <c r="BV22" s="90">
        <f t="shared" si="20"/>
        <v>20</v>
      </c>
      <c r="BW22" s="90">
        <f t="shared" si="20"/>
        <v>13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2</v>
      </c>
      <c r="D23" s="145">
        <f>'G-3'!F12</f>
        <v>2</v>
      </c>
      <c r="E23" s="145">
        <f>'G-3'!F13</f>
        <v>4</v>
      </c>
      <c r="F23" s="145">
        <f>'G-3'!F14</f>
        <v>1</v>
      </c>
      <c r="G23" s="145">
        <f>'G-3'!F15</f>
        <v>2</v>
      </c>
      <c r="H23" s="145">
        <f>'G-3'!F16</f>
        <v>0</v>
      </c>
      <c r="I23" s="145">
        <f>'G-3'!F17</f>
        <v>5</v>
      </c>
      <c r="J23" s="145">
        <f>'G-3'!F18</f>
        <v>2</v>
      </c>
      <c r="K23" s="145">
        <f>'G-3'!F19</f>
        <v>0</v>
      </c>
      <c r="L23" s="146"/>
      <c r="M23" s="145">
        <f>'G-3'!F20</f>
        <v>4</v>
      </c>
      <c r="N23" s="145">
        <f>'G-3'!F21</f>
        <v>1</v>
      </c>
      <c r="O23" s="145">
        <f>'G-3'!F22</f>
        <v>0</v>
      </c>
      <c r="P23" s="145">
        <f>'G-3'!M10</f>
        <v>3</v>
      </c>
      <c r="Q23" s="145">
        <f>'G-3'!M11</f>
        <v>4</v>
      </c>
      <c r="R23" s="145">
        <f>'G-3'!M12</f>
        <v>0</v>
      </c>
      <c r="S23" s="145">
        <f>'G-3'!M13</f>
        <v>1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0</v>
      </c>
      <c r="Z23" s="145">
        <f>'G-3'!M20</f>
        <v>1</v>
      </c>
      <c r="AA23" s="145">
        <f>'G-3'!M21</f>
        <v>1</v>
      </c>
      <c r="AB23" s="145">
        <f>'G-3'!M22</f>
        <v>1</v>
      </c>
      <c r="AC23" s="146"/>
      <c r="AD23" s="145">
        <f>'G-3'!T10</f>
        <v>1</v>
      </c>
      <c r="AE23" s="145">
        <f>'G-3'!T11</f>
        <v>2</v>
      </c>
      <c r="AF23" s="145">
        <f>'G-3'!T12</f>
        <v>1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9</v>
      </c>
      <c r="G24" s="145">
        <f t="shared" si="21"/>
        <v>9</v>
      </c>
      <c r="H24" s="145">
        <f t="shared" si="21"/>
        <v>7</v>
      </c>
      <c r="I24" s="145">
        <f t="shared" si="21"/>
        <v>8</v>
      </c>
      <c r="J24" s="145">
        <f t="shared" si="21"/>
        <v>9</v>
      </c>
      <c r="K24" s="145">
        <f t="shared" si="21"/>
        <v>7</v>
      </c>
      <c r="L24" s="146"/>
      <c r="M24" s="145"/>
      <c r="N24" s="145"/>
      <c r="O24" s="145"/>
      <c r="P24" s="145">
        <f>M23+N23+O23+P23</f>
        <v>8</v>
      </c>
      <c r="Q24" s="145">
        <f t="shared" ref="Q24:AB24" si="22">N23+O23+P23+Q23</f>
        <v>8</v>
      </c>
      <c r="R24" s="145">
        <f t="shared" si="22"/>
        <v>7</v>
      </c>
      <c r="S24" s="145">
        <f t="shared" si="22"/>
        <v>8</v>
      </c>
      <c r="T24" s="145">
        <f t="shared" si="22"/>
        <v>6</v>
      </c>
      <c r="U24" s="145">
        <f t="shared" si="22"/>
        <v>4</v>
      </c>
      <c r="V24" s="145">
        <f t="shared" si="22"/>
        <v>5</v>
      </c>
      <c r="W24" s="145">
        <f t="shared" si="22"/>
        <v>5</v>
      </c>
      <c r="X24" s="145">
        <f t="shared" si="22"/>
        <v>4</v>
      </c>
      <c r="Y24" s="145">
        <f t="shared" si="22"/>
        <v>2</v>
      </c>
      <c r="Z24" s="145">
        <f t="shared" si="22"/>
        <v>2</v>
      </c>
      <c r="AA24" s="145">
        <f t="shared" si="22"/>
        <v>2</v>
      </c>
      <c r="AB24" s="145">
        <f t="shared" si="22"/>
        <v>3</v>
      </c>
      <c r="AC24" s="146"/>
      <c r="AD24" s="145"/>
      <c r="AE24" s="145"/>
      <c r="AF24" s="145"/>
      <c r="AG24" s="145">
        <f>AD23+AE23+AF23+AG23</f>
        <v>5</v>
      </c>
      <c r="AH24" s="145">
        <f t="shared" ref="AH24:AO24" si="23">AE23+AF23+AG23+AH23</f>
        <v>4</v>
      </c>
      <c r="AI24" s="145">
        <f t="shared" si="23"/>
        <v>2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1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0.5</v>
      </c>
      <c r="AL25" s="148"/>
      <c r="AM25" s="148"/>
      <c r="AN25" s="148" t="s">
        <v>110</v>
      </c>
      <c r="AO25" s="151">
        <f>DIRECCIONALIDAD!J36/100</f>
        <v>0.5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12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8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8</v>
      </c>
      <c r="AA26" s="148"/>
      <c r="AB26" s="150"/>
      <c r="AC26" s="144"/>
      <c r="AD26" s="155">
        <f>MAX(AD24:AO24)</f>
        <v>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2.5</v>
      </c>
      <c r="AL26" s="148"/>
      <c r="AM26" s="148"/>
      <c r="AN26" s="148" t="s">
        <v>110</v>
      </c>
      <c r="AO26" s="158">
        <f>+AD26*AO25</f>
        <v>2.5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3</v>
      </c>
      <c r="D28" s="145">
        <f>'G-4'!F12</f>
        <v>2</v>
      </c>
      <c r="E28" s="145">
        <f>'G-4'!F13</f>
        <v>4</v>
      </c>
      <c r="F28" s="145">
        <f>'G-4'!F14</f>
        <v>1</v>
      </c>
      <c r="G28" s="145">
        <f>'G-4'!F15</f>
        <v>0</v>
      </c>
      <c r="H28" s="145">
        <f>'G-4'!F16</f>
        <v>0</v>
      </c>
      <c r="I28" s="145">
        <f>'G-4'!F17</f>
        <v>3</v>
      </c>
      <c r="J28" s="145">
        <f>'G-4'!F18</f>
        <v>1</v>
      </c>
      <c r="K28" s="145">
        <f>'G-4'!F19</f>
        <v>0</v>
      </c>
      <c r="L28" s="146"/>
      <c r="M28" s="145">
        <f>'G-4'!F20</f>
        <v>1</v>
      </c>
      <c r="N28" s="145">
        <f>'G-4'!F21</f>
        <v>1</v>
      </c>
      <c r="O28" s="145">
        <f>'G-4'!F22</f>
        <v>1</v>
      </c>
      <c r="P28" s="145">
        <f>'G-4'!M10</f>
        <v>1</v>
      </c>
      <c r="Q28" s="145">
        <f>'G-4'!M11</f>
        <v>2</v>
      </c>
      <c r="R28" s="145">
        <f>'G-4'!M12</f>
        <v>4</v>
      </c>
      <c r="S28" s="145">
        <f>'G-4'!M13</f>
        <v>3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0</v>
      </c>
      <c r="X28" s="145">
        <f>'G-4'!M18</f>
        <v>0</v>
      </c>
      <c r="Y28" s="145">
        <f>'G-4'!M19</f>
        <v>4</v>
      </c>
      <c r="Z28" s="145">
        <f>'G-4'!M20</f>
        <v>0</v>
      </c>
      <c r="AA28" s="145">
        <f>'G-4'!M21</f>
        <v>1</v>
      </c>
      <c r="AB28" s="145">
        <f>'G-4'!M22</f>
        <v>0</v>
      </c>
      <c r="AC28" s="146"/>
      <c r="AD28" s="145">
        <f>'G-4'!T10</f>
        <v>1</v>
      </c>
      <c r="AE28" s="145">
        <f>'G-4'!T11</f>
        <v>1</v>
      </c>
      <c r="AF28" s="145">
        <f>'G-4'!T12</f>
        <v>2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11</v>
      </c>
      <c r="F29" s="145">
        <f t="shared" ref="F29:K29" si="24">C28+D28+E28+F28</f>
        <v>10</v>
      </c>
      <c r="G29" s="145">
        <f t="shared" si="24"/>
        <v>7</v>
      </c>
      <c r="H29" s="145">
        <f t="shared" si="24"/>
        <v>5</v>
      </c>
      <c r="I29" s="145">
        <f t="shared" si="24"/>
        <v>4</v>
      </c>
      <c r="J29" s="145">
        <f t="shared" si="24"/>
        <v>4</v>
      </c>
      <c r="K29" s="145">
        <f t="shared" si="24"/>
        <v>4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5</v>
      </c>
      <c r="R29" s="145">
        <f t="shared" si="25"/>
        <v>8</v>
      </c>
      <c r="S29" s="145">
        <f t="shared" si="25"/>
        <v>10</v>
      </c>
      <c r="T29" s="145">
        <f t="shared" si="25"/>
        <v>10</v>
      </c>
      <c r="U29" s="145">
        <f t="shared" si="25"/>
        <v>10</v>
      </c>
      <c r="V29" s="145">
        <f t="shared" si="25"/>
        <v>7</v>
      </c>
      <c r="W29" s="145">
        <f t="shared" si="25"/>
        <v>4</v>
      </c>
      <c r="X29" s="145">
        <f t="shared" si="25"/>
        <v>3</v>
      </c>
      <c r="Y29" s="145">
        <f t="shared" si="25"/>
        <v>5</v>
      </c>
      <c r="Z29" s="145">
        <f t="shared" si="25"/>
        <v>4</v>
      </c>
      <c r="AA29" s="145">
        <f t="shared" si="25"/>
        <v>5</v>
      </c>
      <c r="AB29" s="145">
        <f t="shared" si="25"/>
        <v>5</v>
      </c>
      <c r="AC29" s="146"/>
      <c r="AD29" s="145"/>
      <c r="AE29" s="145"/>
      <c r="AF29" s="145"/>
      <c r="AG29" s="145">
        <f>AD28+AE28+AF28+AG28</f>
        <v>5</v>
      </c>
      <c r="AH29" s="145">
        <f t="shared" ref="AH29:AO29" si="26">AE28+AF28+AG28+AH28</f>
        <v>4</v>
      </c>
      <c r="AI29" s="145">
        <f t="shared" si="26"/>
        <v>3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0.33333333333333326</v>
      </c>
      <c r="AG30" s="148"/>
      <c r="AH30" s="148"/>
      <c r="AI30" s="148"/>
      <c r="AJ30" s="148" t="s">
        <v>109</v>
      </c>
      <c r="AK30" s="149">
        <f>DIRECCIONALIDAD!J44/100</f>
        <v>0.66666666666666652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11</v>
      </c>
      <c r="C31" s="148" t="s">
        <v>108</v>
      </c>
      <c r="D31" s="156">
        <f>+B31*D30</f>
        <v>5.5</v>
      </c>
      <c r="E31" s="148"/>
      <c r="F31" s="148" t="s">
        <v>109</v>
      </c>
      <c r="G31" s="156">
        <f>+B31*G30</f>
        <v>5.5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5</v>
      </c>
      <c r="AE31" s="148" t="s">
        <v>108</v>
      </c>
      <c r="AF31" s="156">
        <f>+AD31*AF30</f>
        <v>1.6666666666666663</v>
      </c>
      <c r="AG31" s="148"/>
      <c r="AH31" s="148"/>
      <c r="AI31" s="148"/>
      <c r="AJ31" s="148" t="s">
        <v>109</v>
      </c>
      <c r="AK31" s="156">
        <f>+AD31*AK30</f>
        <v>3.3333333333333326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11</v>
      </c>
      <c r="C33" s="145">
        <f t="shared" ref="C33:K33" si="27">C13+C18+C23+C28</f>
        <v>8</v>
      </c>
      <c r="D33" s="145">
        <f t="shared" si="27"/>
        <v>5</v>
      </c>
      <c r="E33" s="145">
        <f t="shared" si="27"/>
        <v>10</v>
      </c>
      <c r="F33" s="145">
        <f t="shared" si="27"/>
        <v>2</v>
      </c>
      <c r="G33" s="145">
        <f t="shared" si="27"/>
        <v>7</v>
      </c>
      <c r="H33" s="145">
        <f t="shared" si="27"/>
        <v>3</v>
      </c>
      <c r="I33" s="145">
        <f t="shared" si="27"/>
        <v>12</v>
      </c>
      <c r="J33" s="145">
        <f t="shared" si="27"/>
        <v>3</v>
      </c>
      <c r="K33" s="145">
        <f t="shared" si="27"/>
        <v>4</v>
      </c>
      <c r="L33" s="146"/>
      <c r="M33" s="145">
        <f>M13+M18+M23+M28</f>
        <v>12</v>
      </c>
      <c r="N33" s="145">
        <f t="shared" ref="N33:AB33" si="28">N13+N18+N23+N28</f>
        <v>8</v>
      </c>
      <c r="O33" s="145">
        <f t="shared" si="28"/>
        <v>5</v>
      </c>
      <c r="P33" s="145">
        <f t="shared" si="28"/>
        <v>7</v>
      </c>
      <c r="Q33" s="145">
        <f t="shared" si="28"/>
        <v>9</v>
      </c>
      <c r="R33" s="145">
        <f t="shared" si="28"/>
        <v>10</v>
      </c>
      <c r="S33" s="145">
        <f t="shared" si="28"/>
        <v>8</v>
      </c>
      <c r="T33" s="145">
        <f t="shared" si="28"/>
        <v>4</v>
      </c>
      <c r="U33" s="145">
        <f t="shared" si="28"/>
        <v>6</v>
      </c>
      <c r="V33" s="145">
        <f t="shared" si="28"/>
        <v>3</v>
      </c>
      <c r="W33" s="145">
        <f t="shared" si="28"/>
        <v>2</v>
      </c>
      <c r="X33" s="145">
        <f t="shared" si="28"/>
        <v>3</v>
      </c>
      <c r="Y33" s="145">
        <f t="shared" si="28"/>
        <v>9</v>
      </c>
      <c r="Z33" s="145">
        <f t="shared" si="28"/>
        <v>6</v>
      </c>
      <c r="AA33" s="145">
        <f t="shared" si="28"/>
        <v>5</v>
      </c>
      <c r="AB33" s="145">
        <f t="shared" si="28"/>
        <v>3</v>
      </c>
      <c r="AC33" s="146"/>
      <c r="AD33" s="145">
        <f>AD13+AD18+AD23+AD28</f>
        <v>8</v>
      </c>
      <c r="AE33" s="145">
        <f t="shared" ref="AE33:AO33" si="29">AE13+AE18+AE23+AE28</f>
        <v>7</v>
      </c>
      <c r="AF33" s="145">
        <f t="shared" si="29"/>
        <v>8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34</v>
      </c>
      <c r="F34" s="145">
        <f t="shared" ref="F34:K34" si="30">C33+D33+E33+F33</f>
        <v>25</v>
      </c>
      <c r="G34" s="145">
        <f t="shared" si="30"/>
        <v>24</v>
      </c>
      <c r="H34" s="145">
        <f t="shared" si="30"/>
        <v>22</v>
      </c>
      <c r="I34" s="145">
        <f t="shared" si="30"/>
        <v>24</v>
      </c>
      <c r="J34" s="145">
        <f t="shared" si="30"/>
        <v>25</v>
      </c>
      <c r="K34" s="145">
        <f t="shared" si="30"/>
        <v>22</v>
      </c>
      <c r="L34" s="146"/>
      <c r="M34" s="145"/>
      <c r="N34" s="145"/>
      <c r="O34" s="145"/>
      <c r="P34" s="145">
        <f>M33+N33+O33+P33</f>
        <v>32</v>
      </c>
      <c r="Q34" s="145">
        <f t="shared" ref="Q34:AB34" si="31">N33+O33+P33+Q33</f>
        <v>29</v>
      </c>
      <c r="R34" s="145">
        <f t="shared" si="31"/>
        <v>31</v>
      </c>
      <c r="S34" s="145">
        <f t="shared" si="31"/>
        <v>34</v>
      </c>
      <c r="T34" s="145">
        <f t="shared" si="31"/>
        <v>31</v>
      </c>
      <c r="U34" s="145">
        <f t="shared" si="31"/>
        <v>28</v>
      </c>
      <c r="V34" s="145">
        <f t="shared" si="31"/>
        <v>21</v>
      </c>
      <c r="W34" s="145">
        <f t="shared" si="31"/>
        <v>15</v>
      </c>
      <c r="X34" s="145">
        <f t="shared" si="31"/>
        <v>14</v>
      </c>
      <c r="Y34" s="145">
        <f t="shared" si="31"/>
        <v>17</v>
      </c>
      <c r="Z34" s="145">
        <f t="shared" si="31"/>
        <v>20</v>
      </c>
      <c r="AA34" s="145">
        <f t="shared" si="31"/>
        <v>23</v>
      </c>
      <c r="AB34" s="145">
        <f t="shared" si="31"/>
        <v>23</v>
      </c>
      <c r="AC34" s="146"/>
      <c r="AD34" s="145"/>
      <c r="AE34" s="145"/>
      <c r="AF34" s="145"/>
      <c r="AG34" s="145">
        <f>AD33+AE33+AF33+AG33</f>
        <v>28</v>
      </c>
      <c r="AH34" s="145">
        <f t="shared" ref="AH34:AO34" si="32">AE33+AF33+AG33+AH33</f>
        <v>20</v>
      </c>
      <c r="AI34" s="145">
        <f t="shared" si="32"/>
        <v>13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2021-05-18T16:24:55Z</dcterms:modified>
</cp:coreProperties>
</file>